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filterPrivacy="1" defaultThemeVersion="124226"/>
  <xr:revisionPtr revIDLastSave="0" documentId="13_ncr:1_{8C867935-B84B-456E-9532-1F8E342770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Анализ объемов финансирования" sheetId="2" r:id="rId1"/>
  </sheets>
  <definedNames>
    <definedName name="_xlnm.Print_Area" localSheetId="0">'Анализ объемов финансирования'!$A$1:$I$22</definedName>
  </definedNames>
  <calcPr calcId="181029"/>
</workbook>
</file>

<file path=xl/calcChain.xml><?xml version="1.0" encoding="utf-8"?>
<calcChain xmlns="http://schemas.openxmlformats.org/spreadsheetml/2006/main">
  <c r="G10" i="2" l="1"/>
  <c r="G11" i="2"/>
  <c r="G12" i="2"/>
  <c r="G13" i="2"/>
  <c r="G14" i="2"/>
  <c r="G16" i="2"/>
  <c r="G18" i="2"/>
  <c r="G21" i="2"/>
  <c r="G9" i="2"/>
  <c r="H10" i="2"/>
  <c r="H11" i="2"/>
  <c r="H12" i="2"/>
  <c r="H13" i="2"/>
  <c r="H14" i="2"/>
  <c r="H16" i="2"/>
  <c r="H18" i="2"/>
  <c r="H21" i="2"/>
  <c r="E21" i="2"/>
  <c r="E13" i="2"/>
  <c r="E14" i="2"/>
  <c r="D20" i="2"/>
  <c r="D22" i="2" s="1"/>
  <c r="E20" i="2"/>
  <c r="F20" i="2"/>
  <c r="I20" i="2"/>
  <c r="C20" i="2"/>
  <c r="C22" i="2" s="1"/>
  <c r="E18" i="2"/>
  <c r="E11" i="2"/>
  <c r="G20" i="2" l="1"/>
  <c r="F22" i="2"/>
  <c r="H20" i="2"/>
  <c r="I22" i="2"/>
  <c r="E16" i="2"/>
  <c r="E12" i="2"/>
  <c r="E10" i="2"/>
  <c r="H9" i="2"/>
  <c r="E9" i="2"/>
  <c r="H22" i="2" l="1"/>
  <c r="G22" i="2"/>
  <c r="E22" i="2"/>
</calcChain>
</file>

<file path=xl/sharedStrings.xml><?xml version="1.0" encoding="utf-8"?>
<sst xmlns="http://schemas.openxmlformats.org/spreadsheetml/2006/main" count="30" uniqueCount="29">
  <si>
    <t>1.</t>
  </si>
  <si>
    <t>Наименование подпрограммы, основного мероприятия, мероприятия</t>
  </si>
  <si>
    <t>%</t>
  </si>
  <si>
    <t>Фактическое выполнение мероприятий (фактические расходы)</t>
  </si>
  <si>
    <t>2.</t>
  </si>
  <si>
    <t>Предусмотрено муниципальной программой в первоначальной редакции, руб</t>
  </si>
  <si>
    <t>руб.</t>
  </si>
  <si>
    <t>в % от предусмотенного муниципальной программой</t>
  </si>
  <si>
    <t>6=5/2*100%</t>
  </si>
  <si>
    <t>7=5/3*100%</t>
  </si>
  <si>
    <t>в т.ч. кредиторская задолженность за отчетный период, руб.</t>
  </si>
  <si>
    <t>Всего по муниципальной программе  
«Развитие культуры и спортивной деятельности на территории Тайтурского городского поселения Усольского муниципального района Иркутской области на 2023-2028 годы»</t>
  </si>
  <si>
    <t xml:space="preserve">Мероприятие 1. 
Обеспечение заработной платы сотрудникам и начисление на оплату труда
</t>
  </si>
  <si>
    <t>Заложено в бюджет на финансирование мероприятий (кассовые расходы)</t>
  </si>
  <si>
    <t xml:space="preserve">Мероприятие 2.
Содержание имущества учреждения культуры, услуги для обеспечения деятельности подведомственных учреждений, приобретение основных средств и материальных запасов
</t>
  </si>
  <si>
    <t>Мероприятие 3.
Антитеррористическая защита объектов спорта и культуры (услуги охраны)</t>
  </si>
  <si>
    <t>Мероприятие 4.
Обеспечение коммунальными услугами (электроэнергия)</t>
  </si>
  <si>
    <t>Мероприятие 5. 
Профессиональная подготовка, переподготовка и повышение квалификации</t>
  </si>
  <si>
    <t>Мероприятие 6. 
Разработка проектно-сметной документации, и государственная экспертиза по объекту: «Дом культуры на 210 мест в р.п. Тайтурка, Усольского района, Иркутской области»</t>
  </si>
  <si>
    <t>Мероприятие 7. 
Разработка проектно-сметной документации, и государственная экспертиза по объекту: «Дом культуры д.Буреть, Усольского района, Иркутской области»</t>
  </si>
  <si>
    <t xml:space="preserve">Мероприятие 8. 
Штрафы за нарушения законодательства (в том числе пении), налоги, пошлины и сбор
</t>
  </si>
  <si>
    <t>Мероприятие 9.
Расходы бюджета Тайтурского городского поселения Усольского муниципального района Иркутской области на софинансирование субсидий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</t>
  </si>
  <si>
    <t>Мероприятие 10.
Расходы бюджета Тайтурского городского поселения Усольского муниципального района Иркутской области на софинансирование субсидий местным бюджетам на финансовую поддержку реализации инициативных проектов</t>
  </si>
  <si>
    <t>Мероприятие 11.
Расходы бюджета Тайтурского городского поселения Усольского муниципального района Иркутской области на софинансирование субсидий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</si>
  <si>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Подпрограмма "Развитие физической культуры и спорта на территории Тайтурского городского поселения Усольского муниципального района Иркутской области " на 2024-2028 годы»</t>
  </si>
  <si>
    <t>Мероприятие 1.
Обеспечение заработной платы спортинструкторам и начисление на оплату труда</t>
  </si>
  <si>
    <t>№ п/п</t>
  </si>
  <si>
    <t xml:space="preserve">Анализ объема финансирования муниципальной программы «Развитие культуры и спортивной деятельности на территории Тайтурского городского поселения Усольского муниципального района Иркутской области на 2023-2028 годы» за счет бюджета Тайтурского городского поселения Усольского муниципального района Иркутской области за 1 квартал 2025 года
</t>
  </si>
  <si>
    <t>Приложение № 2
к постановлению администрации 
Тайтурского городского поселения 
Усольского муниципального района 
Иркутской области 
от 21.05.2025г. № 201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</si>
</sst>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3" borderId="0" xfId="0" applyFont="1" applyFill="1" applyAlignment="1">
      <alignment horizontal="center"/>
    </xf>
    <xf numFmtId="2" fontId="2" fillId="0" borderId="0" xfId="0" applyNumberFormat="1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3" borderId="0" xfId="0" applyFont="1" applyFill="1" applyAlignment="1">
      <alignment horizontal="center" vertical="top"/>
    </xf>
    <xf numFmtId="0" fontId="2" fillId="3" borderId="0" xfId="0" applyFont="1" applyFill="1"/>
    <xf numFmtId="0" fontId="2" fillId="2" borderId="0" xfId="0" applyFont="1" applyFill="1"/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2" fontId="2" fillId="3" borderId="0" xfId="0" applyNumberFormat="1" applyFont="1" applyFill="1"/>
    <xf numFmtId="0" fontId="2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G22"/>
  <sheetViews>
    <sheetView tabSelected="1" zoomScale="85" zoomScaleNormal="85" zoomScaleSheetLayoutView="55" workbookViewId="0">
      <selection activeCell="A2" sqref="A2:I4"/>
    </sheetView>
  </sheetViews>
  <sheetFormatPr defaultRowHeight="15.75" x14ac:dyDescent="0.25"/>
  <cols>
    <col min="1" max="1" width="9.28515625" style="2" customWidth="1"/>
    <col min="2" max="2" width="46" style="11" customWidth="1"/>
    <col min="3" max="3" width="19.42578125" style="8" customWidth="1"/>
    <col min="4" max="4" width="17.5703125" style="8" customWidth="1"/>
    <col min="5" max="5" width="21.85546875" style="3" customWidth="1"/>
    <col min="6" max="6" width="15.85546875" style="21" customWidth="1"/>
    <col min="7" max="7" width="14.7109375" style="1" customWidth="1"/>
    <col min="8" max="8" width="13.28515625" style="3" customWidth="1"/>
    <col min="9" max="9" width="20.85546875" style="1" customWidth="1"/>
    <col min="10" max="10" width="10" style="12" bestFit="1" customWidth="1"/>
    <col min="11" max="11" width="9.140625" style="12"/>
    <col min="12" max="13" width="10" style="12" bestFit="1" customWidth="1"/>
    <col min="14" max="111" width="9.140625" style="12"/>
    <col min="112" max="16384" width="9.140625" style="1"/>
  </cols>
  <sheetData>
    <row r="1" spans="1:111" ht="104.25" customHeight="1" x14ac:dyDescent="0.25">
      <c r="G1" s="22" t="s">
        <v>28</v>
      </c>
      <c r="H1" s="22"/>
      <c r="I1" s="22"/>
    </row>
    <row r="2" spans="1:111" ht="35.25" customHeight="1" x14ac:dyDescent="0.25">
      <c r="A2" s="23" t="s">
        <v>27</v>
      </c>
      <c r="B2" s="23"/>
      <c r="C2" s="23"/>
      <c r="D2" s="23"/>
      <c r="E2" s="23"/>
      <c r="F2" s="23"/>
      <c r="G2" s="23"/>
      <c r="H2" s="23"/>
      <c r="I2" s="23"/>
    </row>
    <row r="3" spans="1:111" ht="29.25" customHeight="1" x14ac:dyDescent="0.25">
      <c r="A3" s="23"/>
      <c r="B3" s="23"/>
      <c r="C3" s="23"/>
      <c r="D3" s="23"/>
      <c r="E3" s="23"/>
      <c r="F3" s="23"/>
      <c r="G3" s="23"/>
      <c r="H3" s="23"/>
      <c r="I3" s="23"/>
    </row>
    <row r="4" spans="1:111" x14ac:dyDescent="0.25">
      <c r="A4" s="23"/>
      <c r="B4" s="23"/>
      <c r="C4" s="23"/>
      <c r="D4" s="23"/>
      <c r="E4" s="23"/>
      <c r="F4" s="23"/>
      <c r="G4" s="23"/>
      <c r="H4" s="23"/>
      <c r="I4" s="23"/>
    </row>
    <row r="5" spans="1:111" ht="18.75" customHeight="1" x14ac:dyDescent="0.25">
      <c r="A5" s="24" t="s">
        <v>26</v>
      </c>
      <c r="B5" s="25" t="s">
        <v>1</v>
      </c>
      <c r="C5" s="25" t="s">
        <v>5</v>
      </c>
      <c r="D5" s="26" t="s">
        <v>13</v>
      </c>
      <c r="E5" s="26"/>
      <c r="F5" s="25" t="s">
        <v>3</v>
      </c>
      <c r="G5" s="25"/>
      <c r="H5" s="25"/>
      <c r="I5" s="25"/>
    </row>
    <row r="6" spans="1:111" ht="38.25" customHeight="1" x14ac:dyDescent="0.25">
      <c r="A6" s="24"/>
      <c r="B6" s="25"/>
      <c r="C6" s="25"/>
      <c r="D6" s="26"/>
      <c r="E6" s="26"/>
      <c r="F6" s="25"/>
      <c r="G6" s="25"/>
      <c r="H6" s="25"/>
      <c r="I6" s="25"/>
    </row>
    <row r="7" spans="1:111" ht="73.5" customHeight="1" x14ac:dyDescent="0.25">
      <c r="A7" s="24"/>
      <c r="B7" s="25"/>
      <c r="C7" s="25"/>
      <c r="D7" s="14" t="s">
        <v>6</v>
      </c>
      <c r="E7" s="14" t="s">
        <v>7</v>
      </c>
      <c r="F7" s="15" t="s">
        <v>6</v>
      </c>
      <c r="G7" s="27" t="s">
        <v>2</v>
      </c>
      <c r="H7" s="27"/>
      <c r="I7" s="7" t="s">
        <v>10</v>
      </c>
    </row>
    <row r="8" spans="1:111" s="8" customFormat="1" x14ac:dyDescent="0.25">
      <c r="A8" s="16"/>
      <c r="B8" s="5">
        <v>1</v>
      </c>
      <c r="C8" s="6">
        <v>2</v>
      </c>
      <c r="D8" s="16">
        <v>3</v>
      </c>
      <c r="E8" s="17">
        <v>4</v>
      </c>
      <c r="F8" s="17">
        <v>5</v>
      </c>
      <c r="G8" s="16" t="s">
        <v>8</v>
      </c>
      <c r="H8" s="17" t="s">
        <v>9</v>
      </c>
      <c r="I8" s="6">
        <v>8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</row>
    <row r="9" spans="1:111" s="13" customFormat="1" ht="54.75" customHeight="1" x14ac:dyDescent="0.25">
      <c r="A9" s="20" t="s">
        <v>0</v>
      </c>
      <c r="B9" s="9" t="s">
        <v>12</v>
      </c>
      <c r="C9" s="18">
        <v>4949149.8</v>
      </c>
      <c r="D9" s="18">
        <v>4198072.72</v>
      </c>
      <c r="E9" s="18">
        <f>D9*100/C9</f>
        <v>84.824119084049556</v>
      </c>
      <c r="F9" s="18">
        <v>929842.92</v>
      </c>
      <c r="G9" s="18">
        <f>F9*100/C9</f>
        <v>18.787932424272146</v>
      </c>
      <c r="H9" s="18">
        <f>F9*100/D9</f>
        <v>22.149280920507735</v>
      </c>
      <c r="I9" s="18">
        <v>0</v>
      </c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  <c r="CA9" s="12"/>
      <c r="CB9" s="12"/>
      <c r="CC9" s="12"/>
      <c r="CD9" s="12"/>
      <c r="CE9" s="12"/>
      <c r="CF9" s="12"/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12"/>
      <c r="CT9" s="12"/>
      <c r="CU9" s="12"/>
      <c r="CV9" s="12"/>
      <c r="CW9" s="12"/>
      <c r="CX9" s="12"/>
      <c r="CY9" s="12"/>
      <c r="CZ9" s="12"/>
      <c r="DA9" s="12"/>
      <c r="DB9" s="12"/>
      <c r="DC9" s="12"/>
      <c r="DD9" s="12"/>
      <c r="DE9" s="12"/>
      <c r="DF9" s="12"/>
      <c r="DG9" s="12"/>
    </row>
    <row r="10" spans="1:111" ht="104.25" customHeight="1" x14ac:dyDescent="0.25">
      <c r="A10" s="20" t="s">
        <v>4</v>
      </c>
      <c r="B10" s="9" t="s">
        <v>14</v>
      </c>
      <c r="C10" s="18">
        <v>1456173.46</v>
      </c>
      <c r="D10" s="18">
        <v>2658509.2999999998</v>
      </c>
      <c r="E10" s="18">
        <f t="shared" ref="E10:E16" si="0">D10*100/C10</f>
        <v>182.56817426132733</v>
      </c>
      <c r="F10" s="18">
        <v>1299949.42</v>
      </c>
      <c r="G10" s="18">
        <f t="shared" ref="G10:G22" si="1">F10*100/C10</f>
        <v>89.271605046283426</v>
      </c>
      <c r="H10" s="18">
        <f t="shared" ref="H10:H22" si="2">F10*100/D10</f>
        <v>48.897681870061547</v>
      </c>
      <c r="I10" s="18">
        <v>0</v>
      </c>
    </row>
    <row r="11" spans="1:111" ht="47.25" x14ac:dyDescent="0.25">
      <c r="A11" s="20">
        <v>3</v>
      </c>
      <c r="B11" s="9" t="s">
        <v>15</v>
      </c>
      <c r="C11" s="18">
        <v>115000</v>
      </c>
      <c r="D11" s="18">
        <v>115000</v>
      </c>
      <c r="E11" s="18">
        <f t="shared" ref="E11" si="3">D11*100/C11</f>
        <v>100</v>
      </c>
      <c r="F11" s="18">
        <v>40592</v>
      </c>
      <c r="G11" s="18">
        <f t="shared" si="1"/>
        <v>35.297391304347826</v>
      </c>
      <c r="H11" s="18">
        <f t="shared" si="2"/>
        <v>35.297391304347826</v>
      </c>
      <c r="I11" s="18">
        <v>0</v>
      </c>
    </row>
    <row r="12" spans="1:111" ht="47.25" x14ac:dyDescent="0.25">
      <c r="A12" s="20">
        <v>4</v>
      </c>
      <c r="B12" s="9" t="s">
        <v>16</v>
      </c>
      <c r="C12" s="18">
        <v>493500</v>
      </c>
      <c r="D12" s="18">
        <v>912500</v>
      </c>
      <c r="E12" s="18">
        <f t="shared" si="0"/>
        <v>184.90374873353596</v>
      </c>
      <c r="F12" s="18">
        <v>428805.1</v>
      </c>
      <c r="G12" s="18">
        <f t="shared" si="1"/>
        <v>86.890597771023309</v>
      </c>
      <c r="H12" s="18">
        <f t="shared" si="2"/>
        <v>46.992339726027396</v>
      </c>
      <c r="I12" s="18">
        <v>0</v>
      </c>
    </row>
    <row r="13" spans="1:111" ht="47.25" x14ac:dyDescent="0.25">
      <c r="A13" s="20">
        <v>5</v>
      </c>
      <c r="B13" s="9" t="s">
        <v>17</v>
      </c>
      <c r="C13" s="18">
        <v>10000</v>
      </c>
      <c r="D13" s="18">
        <v>10000</v>
      </c>
      <c r="E13" s="18">
        <f t="shared" si="0"/>
        <v>100</v>
      </c>
      <c r="F13" s="18">
        <v>0</v>
      </c>
      <c r="G13" s="18">
        <f t="shared" si="1"/>
        <v>0</v>
      </c>
      <c r="H13" s="18">
        <f t="shared" si="2"/>
        <v>0</v>
      </c>
      <c r="I13" s="18">
        <v>0</v>
      </c>
    </row>
    <row r="14" spans="1:111" ht="81" customHeight="1" x14ac:dyDescent="0.25">
      <c r="A14" s="20">
        <v>6</v>
      </c>
      <c r="B14" s="9" t="s">
        <v>18</v>
      </c>
      <c r="C14" s="18">
        <v>515300</v>
      </c>
      <c r="D14" s="18">
        <v>515300</v>
      </c>
      <c r="E14" s="18">
        <f t="shared" si="0"/>
        <v>100</v>
      </c>
      <c r="F14" s="18">
        <v>0</v>
      </c>
      <c r="G14" s="18">
        <f t="shared" si="1"/>
        <v>0</v>
      </c>
      <c r="H14" s="18">
        <f t="shared" si="2"/>
        <v>0</v>
      </c>
      <c r="I14" s="18">
        <v>0</v>
      </c>
    </row>
    <row r="15" spans="1:111" ht="83.25" customHeight="1" x14ac:dyDescent="0.25">
      <c r="A15" s="20">
        <v>7</v>
      </c>
      <c r="B15" s="9" t="s">
        <v>19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</row>
    <row r="16" spans="1:111" s="13" customFormat="1" ht="51" customHeight="1" x14ac:dyDescent="0.25">
      <c r="A16" s="16">
        <v>8</v>
      </c>
      <c r="B16" s="9" t="s">
        <v>20</v>
      </c>
      <c r="C16" s="18">
        <v>12000</v>
      </c>
      <c r="D16" s="18">
        <v>12000</v>
      </c>
      <c r="E16" s="18">
        <f t="shared" si="0"/>
        <v>100</v>
      </c>
      <c r="F16" s="18">
        <v>3539.33</v>
      </c>
      <c r="G16" s="18">
        <f t="shared" si="1"/>
        <v>29.494416666666666</v>
      </c>
      <c r="H16" s="18">
        <f t="shared" si="2"/>
        <v>29.494416666666666</v>
      </c>
      <c r="I16" s="18">
        <v>0</v>
      </c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12"/>
      <c r="DG16" s="12"/>
    </row>
    <row r="17" spans="1:111" s="13" customFormat="1" ht="157.5" x14ac:dyDescent="0.25">
      <c r="A17" s="16">
        <v>9</v>
      </c>
      <c r="B17" s="9" t="s">
        <v>21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  <c r="AZ17" s="12"/>
      <c r="BA17" s="12"/>
      <c r="BB17" s="12"/>
      <c r="BC17" s="12"/>
      <c r="BD17" s="12"/>
      <c r="BE17" s="12"/>
      <c r="BF17" s="12"/>
      <c r="BG17" s="12"/>
      <c r="BH17" s="12"/>
      <c r="BI17" s="12"/>
      <c r="BJ17" s="12"/>
      <c r="BK17" s="12"/>
      <c r="BL17" s="12"/>
      <c r="BM17" s="12"/>
      <c r="BN17" s="12"/>
      <c r="BO17" s="12"/>
      <c r="BP17" s="12"/>
      <c r="BQ17" s="12"/>
      <c r="BR17" s="12"/>
      <c r="BS17" s="12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  <c r="CL17" s="12"/>
      <c r="CM17" s="12"/>
      <c r="CN17" s="12"/>
      <c r="CO17" s="12"/>
      <c r="CP17" s="12"/>
      <c r="CQ17" s="12"/>
      <c r="CR17" s="12"/>
      <c r="CS17" s="12"/>
      <c r="CT17" s="12"/>
      <c r="CU17" s="12"/>
      <c r="CV17" s="12"/>
      <c r="CW17" s="12"/>
      <c r="CX17" s="12"/>
      <c r="CY17" s="12"/>
      <c r="CZ17" s="12"/>
      <c r="DA17" s="12"/>
      <c r="DB17" s="12"/>
      <c r="DC17" s="12"/>
      <c r="DD17" s="12"/>
      <c r="DE17" s="12"/>
      <c r="DF17" s="12"/>
      <c r="DG17" s="12"/>
    </row>
    <row r="18" spans="1:111" s="13" customFormat="1" ht="110.25" x14ac:dyDescent="0.25">
      <c r="A18" s="16">
        <v>10</v>
      </c>
      <c r="B18" s="9" t="s">
        <v>22</v>
      </c>
      <c r="C18" s="18">
        <v>697835</v>
      </c>
      <c r="D18" s="18">
        <v>697835</v>
      </c>
      <c r="E18" s="18">
        <f>D18*100/C18</f>
        <v>100</v>
      </c>
      <c r="F18" s="18">
        <v>0</v>
      </c>
      <c r="G18" s="18">
        <f t="shared" si="1"/>
        <v>0</v>
      </c>
      <c r="H18" s="18">
        <f t="shared" si="2"/>
        <v>0</v>
      </c>
      <c r="I18" s="18">
        <v>0</v>
      </c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  <c r="CL18" s="12"/>
      <c r="CM18" s="12"/>
      <c r="CN18" s="12"/>
      <c r="CO18" s="12"/>
      <c r="CP18" s="12"/>
      <c r="CQ18" s="12"/>
      <c r="CR18" s="12"/>
      <c r="CS18" s="12"/>
      <c r="CT18" s="12"/>
      <c r="CU18" s="12"/>
      <c r="CV18" s="12"/>
      <c r="CW18" s="12"/>
      <c r="CX18" s="12"/>
      <c r="CY18" s="12"/>
      <c r="CZ18" s="12"/>
      <c r="DA18" s="12"/>
      <c r="DB18" s="12"/>
      <c r="DC18" s="12"/>
      <c r="DD18" s="12"/>
      <c r="DE18" s="12"/>
      <c r="DF18" s="12"/>
      <c r="DG18" s="12"/>
    </row>
    <row r="19" spans="1:111" s="13" customFormat="1" ht="141.75" x14ac:dyDescent="0.25">
      <c r="A19" s="16">
        <v>11</v>
      </c>
      <c r="B19" s="9" t="s">
        <v>23</v>
      </c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  <c r="CQ19" s="12"/>
      <c r="CR19" s="12"/>
      <c r="CS19" s="12"/>
      <c r="CT19" s="12"/>
      <c r="CU19" s="12"/>
      <c r="CV19" s="12"/>
      <c r="CW19" s="12"/>
      <c r="CX19" s="12"/>
      <c r="CY19" s="12"/>
      <c r="CZ19" s="12"/>
      <c r="DA19" s="12"/>
      <c r="DB19" s="12"/>
      <c r="DC19" s="12"/>
      <c r="DD19" s="12"/>
      <c r="DE19" s="12"/>
      <c r="DF19" s="12"/>
      <c r="DG19" s="12"/>
    </row>
    <row r="20" spans="1:111" s="13" customFormat="1" ht="78.75" x14ac:dyDescent="0.25">
      <c r="A20" s="16">
        <v>12</v>
      </c>
      <c r="B20" s="9" t="s">
        <v>24</v>
      </c>
      <c r="C20" s="18">
        <f>C21</f>
        <v>1022097</v>
      </c>
      <c r="D20" s="18">
        <f>D21</f>
        <v>1022097</v>
      </c>
      <c r="E20" s="18">
        <f>E21</f>
        <v>100</v>
      </c>
      <c r="F20" s="18">
        <f t="shared" ref="F20:I20" si="4">F21</f>
        <v>219591.61</v>
      </c>
      <c r="G20" s="18">
        <f t="shared" si="1"/>
        <v>21.484419776205193</v>
      </c>
      <c r="H20" s="18">
        <f t="shared" si="2"/>
        <v>21.484419776205193</v>
      </c>
      <c r="I20" s="18">
        <f t="shared" si="4"/>
        <v>0</v>
      </c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</row>
    <row r="21" spans="1:111" s="13" customFormat="1" ht="63" x14ac:dyDescent="0.25">
      <c r="A21" s="16">
        <v>13</v>
      </c>
      <c r="B21" s="9" t="s">
        <v>25</v>
      </c>
      <c r="C21" s="18">
        <v>1022097</v>
      </c>
      <c r="D21" s="18">
        <v>1022097</v>
      </c>
      <c r="E21" s="18">
        <f>D21*100/C21</f>
        <v>100</v>
      </c>
      <c r="F21" s="18">
        <v>219591.61</v>
      </c>
      <c r="G21" s="18">
        <f t="shared" si="1"/>
        <v>21.484419776205193</v>
      </c>
      <c r="H21" s="18">
        <f t="shared" si="2"/>
        <v>21.484419776205193</v>
      </c>
      <c r="I21" s="18">
        <v>0</v>
      </c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  <c r="BK21" s="12"/>
      <c r="BL21" s="12"/>
      <c r="BM21" s="12"/>
      <c r="BN21" s="12"/>
      <c r="BO21" s="12"/>
      <c r="BP21" s="12"/>
      <c r="BQ21" s="12"/>
      <c r="BR21" s="12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2"/>
      <c r="CY21" s="12"/>
      <c r="CZ21" s="12"/>
      <c r="DA21" s="12"/>
      <c r="DB21" s="12"/>
      <c r="DC21" s="12"/>
      <c r="DD21" s="12"/>
      <c r="DE21" s="12"/>
      <c r="DF21" s="12"/>
      <c r="DG21" s="12"/>
    </row>
    <row r="22" spans="1:111" ht="102.75" customHeight="1" x14ac:dyDescent="0.25">
      <c r="A22" s="16">
        <v>14</v>
      </c>
      <c r="B22" s="10" t="s">
        <v>11</v>
      </c>
      <c r="C22" s="19">
        <f>C9+C10+C16+C12+C14+C17+C11+C13+C15+C18+C19+C20</f>
        <v>9271055.2599999998</v>
      </c>
      <c r="D22" s="19">
        <f>D9+D10+D16+D12+D14+D17+D11+D13+D15+D18+D19+D20</f>
        <v>10141314.02</v>
      </c>
      <c r="E22" s="19">
        <f>D22*100/C22</f>
        <v>109.38683607846384</v>
      </c>
      <c r="F22" s="19">
        <f>F9+F10+F16+F12+F14+F17+F11+F13+F15+F18+F19+F20</f>
        <v>2922320.38</v>
      </c>
      <c r="G22" s="19">
        <f t="shared" si="1"/>
        <v>31.520903479114846</v>
      </c>
      <c r="H22" s="19">
        <f t="shared" si="2"/>
        <v>28.81599341305083</v>
      </c>
      <c r="I22" s="19">
        <f>I9+I10+I16+I12+I14+I17</f>
        <v>0</v>
      </c>
    </row>
  </sheetData>
  <mergeCells count="8">
    <mergeCell ref="G1:I1"/>
    <mergeCell ref="A2:I4"/>
    <mergeCell ref="A5:A7"/>
    <mergeCell ref="B5:B7"/>
    <mergeCell ref="C5:C7"/>
    <mergeCell ref="D5:E6"/>
    <mergeCell ref="F5:I6"/>
    <mergeCell ref="G7:H7"/>
  </mergeCells>
  <pageMargins left="0.51" right="0.17" top="0.28999999999999998" bottom="0.39370078740157483" header="0.17" footer="0.39370078740157483"/>
  <pageSetup paperSize="9" scale="78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объемов финансирования</vt:lpstr>
      <vt:lpstr>'Анализ объемов финансирования'!Область_печати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2025-05-21T03:56:38Z</dcterms:modified>
</cp:coreProperties>
</file>